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120" windowWidth="20460" windowHeight="763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" l="1"/>
  <c r="K16" i="3"/>
  <c r="K17" i="3"/>
  <c r="K18" i="3"/>
  <c r="K19" i="3"/>
  <c r="K20" i="3"/>
  <c r="K21" i="3"/>
  <c r="K22" i="3"/>
  <c r="K23" i="3"/>
  <c r="K24" i="3"/>
  <c r="Q15" i="3" l="1"/>
  <c r="R15" i="3"/>
  <c r="T15" i="3" s="1"/>
  <c r="Q16" i="3"/>
  <c r="R16" i="3"/>
  <c r="T16" i="3" s="1"/>
  <c r="Q17" i="3"/>
  <c r="R17" i="3"/>
  <c r="T17" i="3" s="1"/>
  <c r="Q18" i="3"/>
  <c r="R18" i="3"/>
  <c r="T18" i="3" s="1"/>
  <c r="Q19" i="3"/>
  <c r="R19" i="3"/>
  <c r="T19" i="3" s="1"/>
  <c r="Q20" i="3"/>
  <c r="R20" i="3"/>
  <c r="T20" i="3" s="1"/>
  <c r="Q21" i="3"/>
  <c r="R21" i="3"/>
  <c r="T21" i="3" s="1"/>
  <c r="Q22" i="3"/>
  <c r="R22" i="3"/>
  <c r="T22" i="3" s="1"/>
  <c r="Q23" i="3"/>
  <c r="R23" i="3"/>
  <c r="T23" i="3" s="1"/>
  <c r="Q24" i="3"/>
  <c r="R24" i="3"/>
  <c r="T24" i="3" s="1"/>
  <c r="S17" i="3" l="1"/>
  <c r="S18" i="3"/>
  <c r="S24" i="3"/>
  <c r="S23" i="3"/>
  <c r="S22" i="3"/>
  <c r="S21" i="3"/>
  <c r="S20" i="3"/>
  <c r="S19" i="3"/>
  <c r="S16" i="3"/>
  <c r="S15" i="3"/>
  <c r="K14" i="3" l="1"/>
  <c r="Q14" i="3" s="1"/>
  <c r="R14" i="3" l="1"/>
  <c r="T14" i="3" s="1"/>
  <c r="S14" i="3" l="1"/>
  <c r="S25" i="3" l="1"/>
  <c r="S26" i="3" s="1"/>
</calcChain>
</file>

<file path=xl/sharedStrings.xml><?xml version="1.0" encoding="utf-8"?>
<sst xmlns="http://schemas.openxmlformats.org/spreadsheetml/2006/main" count="97" uniqueCount="84">
  <si>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</si>
  <si>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</si>
  <si>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</si>
  <si>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</si>
  <si>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</si>
  <si>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</si>
  <si>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</si>
  <si>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</si>
  <si>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</si>
  <si>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</si>
  <si>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</si>
  <si>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</si>
  <si>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</si>
  <si>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</si>
  <si>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</si>
  <si>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</si>
  <si>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</si>
  <si>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</si>
  <si>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</si>
  <si>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</si>
  <si>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</si>
  <si>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</si>
  <si>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</si>
  <si>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</si>
  <si>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</si>
  <si>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</si>
  <si>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</si>
  <si>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</si>
  <si>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</si>
  <si>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</si>
  <si>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</si>
  <si>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</si>
  <si>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</si>
  <si>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</si>
  <si>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</si>
  <si>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</si>
  <si>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</si>
  <si>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</si>
  <si>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</si>
  <si>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</si>
  <si>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</si>
  <si>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</si>
  <si>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</si>
  <si>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</si>
  <si>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</si>
  <si>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</si>
  <si>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</si>
  <si>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</si>
  <si>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</si>
  <si>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</si>
  <si>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</si>
  <si>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</si>
  <si>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</t>
  </si>
  <si>
    <t>2</t>
  </si>
  <si>
    <t>шт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</si>
  <si>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не принимались к расчету цены, коэффициент вариации из-за которых превышал 33%</t>
    </r>
  </si>
  <si>
    <t>ИБ002381</t>
  </si>
  <si>
    <t>Термогигрометр ИВА-6Н</t>
  </si>
  <si>
    <t>ИБ001879</t>
  </si>
  <si>
    <t>Счетчик колоний микроорганизмов (чашка Петри 90-150 мм)</t>
  </si>
  <si>
    <t>ИБ000559</t>
  </si>
  <si>
    <t>Лампа спектральная с полым катодом на Ba+</t>
  </si>
  <si>
    <t>ИБ000480</t>
  </si>
  <si>
    <t>Лампа с полым катодом Al, 480-450.001. AJ 480-450.001</t>
  </si>
  <si>
    <t>ИБ000496</t>
  </si>
  <si>
    <t>Лампа дейтериевая к спектрофотометру</t>
  </si>
  <si>
    <t>ИБ000571</t>
  </si>
  <si>
    <t>Лампа спектральная с полым катодом на Pb+</t>
  </si>
  <si>
    <t>ИБ002189</t>
  </si>
  <si>
    <t>Электрод стеклянный ЭС-10603</t>
  </si>
  <si>
    <t>ИБ001384</t>
  </si>
  <si>
    <t>Лампа с полым катодом 1,5" (37 мм) для определения цинка (Zn) (030-150-302)</t>
  </si>
  <si>
    <t>Спектрофотометр UNICO 2100</t>
  </si>
  <si>
    <t>ИБ001208</t>
  </si>
  <si>
    <t>Экстрактор лабораторный ЭЛ-1 к прибору концентратомеру КН-2С (пр-во ООО «Сибэкоприбор»)</t>
  </si>
  <si>
    <t>ИБ000440</t>
  </si>
  <si>
    <t>Термостат электрический суховоздущный охлождающий ТС-1/80 СПУ</t>
  </si>
  <si>
    <t>Поставщик 1</t>
  </si>
  <si>
    <t>Поставщик 2</t>
  </si>
  <si>
    <t>Поставщик 3</t>
  </si>
  <si>
    <t>Поставщик 4</t>
  </si>
  <si>
    <t>ИБ000706</t>
  </si>
  <si>
    <t>Оборудование лабораторное</t>
  </si>
  <si>
    <t>ИБ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</si>
</sst>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  <font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196669</xdr:colOff>
      <xdr:row>31</xdr:row>
      <xdr:rowOff>38281</xdr:rowOff>
    </xdr:from>
    <xdr:to>
      <xdr:col>19</xdr:col>
      <xdr:colOff>129995</xdr:colOff>
      <xdr:row>31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2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2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1178106</xdr:rowOff>
    </xdr:from>
    <xdr:to>
      <xdr:col>18</xdr:col>
      <xdr:colOff>1260295</xdr:colOff>
      <xdr:row>21</xdr:row>
      <xdr:rowOff>1435525</xdr:rowOff>
    </xdr:to>
    <xdr:pic>
      <xdr:nvPicPr>
        <xdr:cNvPr id="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1178106</xdr:rowOff>
    </xdr:from>
    <xdr:to>
      <xdr:col>18</xdr:col>
      <xdr:colOff>1260295</xdr:colOff>
      <xdr:row>23</xdr:row>
      <xdr:rowOff>1435525</xdr:rowOff>
    </xdr:to>
    <xdr:pic>
      <xdr:nvPicPr>
        <xdr:cNvPr id="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46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C19" sqref="C19"/>
    </sheetView>
  </sheetViews>
  <sheetFormatPr defaultColWidth="8.85546875" defaultRowHeight="12.75" x14ac:dyDescent="0.2"/>
  <cols>
    <col min="1" max="1" width="4.42578125" style="1" customWidth="1"/>
    <col min="2" max="2" width="13" style="1" customWidth="1"/>
    <col min="3" max="3" width="62.7109375" style="1" customWidth="1"/>
    <col min="4" max="4" width="8.28515625" style="1" customWidth="1"/>
    <col min="5" max="5" width="9.5703125" style="1" customWidth="1"/>
    <col min="6" max="6" width="11.8554687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18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5" x14ac:dyDescent="0.2">
      <c r="Q1" s="1" t="s">
        <v>31</v>
      </c>
    </row>
    <row r="2" spans="1:25" x14ac:dyDescent="0.2">
      <c r="Q2" s="1" t="s">
        <v>32</v>
      </c>
    </row>
    <row r="3" spans="1:25" x14ac:dyDescent="0.2">
      <c r="Q3" s="1" t="s">
        <v>41</v>
      </c>
    </row>
    <row r="4" spans="1:25" ht="16.5" customHeight="1" x14ac:dyDescent="0.25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25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5" s="5" customFormat="1" ht="19.5" customHeight="1" x14ac:dyDescent="0.2">
      <c r="C6" s="6" t="s">
        <v>8</v>
      </c>
      <c r="D6" s="60" t="s">
        <v>42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2"/>
    </row>
    <row r="7" spans="1:25" s="5" customFormat="1" ht="19.5" customHeight="1" x14ac:dyDescent="0.2">
      <c r="C7" s="6" t="s">
        <v>33</v>
      </c>
      <c r="D7" s="60" t="s">
        <v>83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2"/>
    </row>
    <row r="8" spans="1:25" s="5" customFormat="1" ht="19.5" customHeight="1" x14ac:dyDescent="0.2">
      <c r="C8" s="6" t="s">
        <v>12</v>
      </c>
      <c r="D8" s="60" t="s">
        <v>82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2"/>
    </row>
    <row r="9" spans="1:25" ht="16.5" customHeight="1" x14ac:dyDescent="0.2"/>
    <row r="10" spans="1:25" ht="25.5" customHeight="1" x14ac:dyDescent="0.2">
      <c r="A10" s="55" t="s">
        <v>5</v>
      </c>
      <c r="B10" s="52" t="s">
        <v>15</v>
      </c>
      <c r="C10" s="55" t="s">
        <v>1</v>
      </c>
      <c r="D10" s="52" t="s">
        <v>4</v>
      </c>
      <c r="E10" s="52" t="s">
        <v>29</v>
      </c>
      <c r="F10" s="55" t="s">
        <v>40</v>
      </c>
      <c r="G10" s="55"/>
      <c r="H10" s="55"/>
      <c r="I10" s="55"/>
      <c r="J10" s="52" t="s">
        <v>34</v>
      </c>
      <c r="K10" s="52" t="s">
        <v>35</v>
      </c>
      <c r="L10" s="63" t="s">
        <v>39</v>
      </c>
      <c r="M10" s="64"/>
      <c r="N10" s="64"/>
      <c r="O10" s="64"/>
      <c r="P10" s="65"/>
      <c r="Q10" s="52" t="s">
        <v>30</v>
      </c>
      <c r="R10" s="52" t="s">
        <v>21</v>
      </c>
      <c r="S10" s="52" t="s">
        <v>20</v>
      </c>
      <c r="T10" s="49" t="s">
        <v>28</v>
      </c>
    </row>
    <row r="11" spans="1:25" ht="28.5" customHeight="1" x14ac:dyDescent="0.2">
      <c r="A11" s="55"/>
      <c r="B11" s="53"/>
      <c r="C11" s="55"/>
      <c r="D11" s="53"/>
      <c r="E11" s="53"/>
      <c r="F11" s="55" t="s">
        <v>11</v>
      </c>
      <c r="G11" s="55" t="s">
        <v>9</v>
      </c>
      <c r="H11" s="55" t="s">
        <v>10</v>
      </c>
      <c r="I11" s="55" t="s">
        <v>16</v>
      </c>
      <c r="J11" s="53"/>
      <c r="K11" s="53"/>
      <c r="L11" s="66"/>
      <c r="M11" s="67"/>
      <c r="N11" s="67"/>
      <c r="O11" s="67"/>
      <c r="P11" s="68"/>
      <c r="Q11" s="53"/>
      <c r="R11" s="53"/>
      <c r="S11" s="53"/>
      <c r="T11" s="50"/>
    </row>
    <row r="12" spans="1:25" ht="52.5" customHeight="1" x14ac:dyDescent="0.2">
      <c r="A12" s="55"/>
      <c r="B12" s="54"/>
      <c r="C12" s="55"/>
      <c r="D12" s="54"/>
      <c r="E12" s="54"/>
      <c r="F12" s="55"/>
      <c r="G12" s="55"/>
      <c r="H12" s="55"/>
      <c r="I12" s="55"/>
      <c r="J12" s="54"/>
      <c r="K12" s="54"/>
      <c r="L12" s="44" t="s">
        <v>77</v>
      </c>
      <c r="M12" s="44" t="s">
        <v>78</v>
      </c>
      <c r="N12" s="44" t="s">
        <v>79</v>
      </c>
      <c r="O12" s="44" t="s">
        <v>80</v>
      </c>
      <c r="P12" s="44" t="s">
        <v>22</v>
      </c>
      <c r="Q12" s="54"/>
      <c r="R12" s="54"/>
      <c r="S12" s="54"/>
      <c r="T12" s="51"/>
    </row>
    <row r="13" spans="1:25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23</v>
      </c>
      <c r="M13" s="7" t="s">
        <v>24</v>
      </c>
      <c r="N13" s="7" t="s">
        <v>25</v>
      </c>
      <c r="O13" s="7" t="s">
        <v>26</v>
      </c>
      <c r="P13" s="7" t="s">
        <v>27</v>
      </c>
      <c r="Q13" s="10">
        <v>13</v>
      </c>
      <c r="R13" s="10">
        <v>14</v>
      </c>
      <c r="S13" s="10">
        <v>15</v>
      </c>
      <c r="T13" s="10">
        <v>16</v>
      </c>
    </row>
    <row r="14" spans="1:25" ht="26.25" customHeight="1" x14ac:dyDescent="0.2">
      <c r="A14" s="37" t="s">
        <v>52</v>
      </c>
      <c r="B14" s="40" t="s">
        <v>56</v>
      </c>
      <c r="C14" s="41" t="s">
        <v>57</v>
      </c>
      <c r="D14" s="39" t="s">
        <v>54</v>
      </c>
      <c r="E14" s="35">
        <v>2</v>
      </c>
      <c r="F14" s="36"/>
      <c r="G14" s="35"/>
      <c r="H14" s="13"/>
      <c r="I14" s="13"/>
      <c r="J14" s="16">
        <v>1.04</v>
      </c>
      <c r="K14" s="12" t="str">
        <f>IF(SUM(F14)=0,"",F14*J14)</f>
        <v/>
      </c>
      <c r="L14" s="12">
        <v>19750</v>
      </c>
      <c r="M14" s="12"/>
      <c r="N14" s="12">
        <v>19046.158299999999</v>
      </c>
      <c r="O14" s="12">
        <v>33333</v>
      </c>
      <c r="P14" s="14"/>
      <c r="Q14" s="15">
        <f>COUNTIF(K14:P14,"&gt;0")</f>
        <v>3</v>
      </c>
      <c r="R14" s="17">
        <f>CEILING(SUM(K14:P14)/COUNTIF(K14:P14,"&gt;0"),0.01)</f>
        <v>24043.06</v>
      </c>
      <c r="S14" s="17">
        <f>R14*E14</f>
        <v>48086.12</v>
      </c>
      <c r="T14" s="35">
        <f>STDEV(K14:P14)/R14*100</f>
        <v>33.494170586143994</v>
      </c>
      <c r="U14" s="38"/>
      <c r="V14" s="38"/>
      <c r="W14" s="38"/>
      <c r="X14" s="38"/>
      <c r="Y14" s="38"/>
    </row>
    <row r="15" spans="1:25" ht="34.5" customHeight="1" x14ac:dyDescent="0.2">
      <c r="A15" s="37" t="s">
        <v>53</v>
      </c>
      <c r="B15" s="40" t="s">
        <v>58</v>
      </c>
      <c r="C15" s="41" t="s">
        <v>59</v>
      </c>
      <c r="D15" s="39" t="s">
        <v>54</v>
      </c>
      <c r="E15" s="35">
        <v>1</v>
      </c>
      <c r="F15" s="36"/>
      <c r="G15" s="35"/>
      <c r="H15" s="13"/>
      <c r="I15" s="13"/>
      <c r="J15" s="16">
        <v>1.04</v>
      </c>
      <c r="K15" s="12" t="str">
        <f t="shared" ref="K15:K24" si="0">IF(SUM(F15)=0,"",F15*J15)</f>
        <v/>
      </c>
      <c r="L15" s="12">
        <v>20416.666000000001</v>
      </c>
      <c r="M15" s="12"/>
      <c r="N15" s="12">
        <v>17039.924999999999</v>
      </c>
      <c r="O15" s="12">
        <v>31666.62</v>
      </c>
      <c r="P15" s="14"/>
      <c r="Q15" s="15">
        <f t="shared" ref="Q15:Q24" si="1">COUNTIF(K15:P15,"&gt;0")</f>
        <v>3</v>
      </c>
      <c r="R15" s="17">
        <f t="shared" ref="R15:R24" si="2">CEILING(SUM(K15:P15)/COUNTIF(K15:P15,"&gt;0"),0.01)</f>
        <v>23041.08</v>
      </c>
      <c r="S15" s="17">
        <f t="shared" ref="S15:S24" si="3">R15*E15</f>
        <v>23041.08</v>
      </c>
      <c r="T15" s="35">
        <f t="shared" ref="T15:T24" si="4">STDEV(K15:P15)/R15*100</f>
        <v>33.237907616570517</v>
      </c>
      <c r="U15" s="38"/>
      <c r="V15" s="38"/>
      <c r="W15" s="38"/>
      <c r="X15" s="38"/>
      <c r="Y15" s="38"/>
    </row>
    <row r="16" spans="1:25" ht="34.5" customHeight="1" x14ac:dyDescent="0.2">
      <c r="A16" s="37" t="s">
        <v>43</v>
      </c>
      <c r="B16" s="40" t="s">
        <v>60</v>
      </c>
      <c r="C16" s="41" t="s">
        <v>61</v>
      </c>
      <c r="D16" s="39" t="s">
        <v>54</v>
      </c>
      <c r="E16" s="35">
        <v>1</v>
      </c>
      <c r="F16" s="36"/>
      <c r="G16" s="35"/>
      <c r="H16" s="13"/>
      <c r="I16" s="13"/>
      <c r="J16" s="16">
        <v>1.04</v>
      </c>
      <c r="K16" s="12" t="str">
        <f t="shared" si="0"/>
        <v/>
      </c>
      <c r="L16" s="12">
        <v>55666.665999999997</v>
      </c>
      <c r="M16" s="12">
        <v>85462.63</v>
      </c>
      <c r="N16" s="12"/>
      <c r="O16" s="12">
        <v>65000</v>
      </c>
      <c r="P16" s="14"/>
      <c r="Q16" s="15">
        <f t="shared" si="1"/>
        <v>3</v>
      </c>
      <c r="R16" s="17">
        <f t="shared" si="2"/>
        <v>68709.77</v>
      </c>
      <c r="S16" s="17">
        <f t="shared" si="3"/>
        <v>68709.77</v>
      </c>
      <c r="T16" s="35">
        <f t="shared" si="4"/>
        <v>22.180922040296931</v>
      </c>
      <c r="U16" s="38"/>
      <c r="V16" s="38"/>
      <c r="W16" s="38"/>
      <c r="X16" s="38"/>
      <c r="Y16" s="38"/>
    </row>
    <row r="17" spans="1:25" ht="34.5" customHeight="1" x14ac:dyDescent="0.2">
      <c r="A17" s="37" t="s">
        <v>44</v>
      </c>
      <c r="B17" s="40" t="s">
        <v>62</v>
      </c>
      <c r="C17" s="41" t="s">
        <v>63</v>
      </c>
      <c r="D17" s="39" t="s">
        <v>54</v>
      </c>
      <c r="E17" s="35">
        <v>1</v>
      </c>
      <c r="F17" s="36"/>
      <c r="G17" s="35"/>
      <c r="H17" s="13"/>
      <c r="I17" s="13"/>
      <c r="J17" s="16">
        <v>1.04</v>
      </c>
      <c r="K17" s="12" t="str">
        <f t="shared" si="0"/>
        <v/>
      </c>
      <c r="L17" s="12">
        <v>67500</v>
      </c>
      <c r="M17" s="12">
        <v>73161.89</v>
      </c>
      <c r="N17" s="12"/>
      <c r="O17" s="12">
        <v>87000</v>
      </c>
      <c r="P17" s="14"/>
      <c r="Q17" s="15">
        <f t="shared" si="1"/>
        <v>3</v>
      </c>
      <c r="R17" s="17">
        <f t="shared" si="2"/>
        <v>75887.3</v>
      </c>
      <c r="S17" s="17">
        <f t="shared" si="3"/>
        <v>75887.3</v>
      </c>
      <c r="T17" s="35">
        <f t="shared" si="4"/>
        <v>13.219101309347959</v>
      </c>
      <c r="U17" s="38"/>
      <c r="V17" s="38"/>
      <c r="W17" s="38"/>
      <c r="X17" s="38"/>
      <c r="Y17" s="38"/>
    </row>
    <row r="18" spans="1:25" ht="34.5" customHeight="1" x14ac:dyDescent="0.2">
      <c r="A18" s="37" t="s">
        <v>45</v>
      </c>
      <c r="B18" s="40" t="s">
        <v>64</v>
      </c>
      <c r="C18" s="41" t="s">
        <v>65</v>
      </c>
      <c r="D18" s="39" t="s">
        <v>54</v>
      </c>
      <c r="E18" s="35">
        <v>1</v>
      </c>
      <c r="F18" s="36"/>
      <c r="G18" s="35"/>
      <c r="H18" s="13"/>
      <c r="I18" s="13"/>
      <c r="J18" s="16">
        <v>1.04</v>
      </c>
      <c r="K18" s="12" t="str">
        <f t="shared" si="0"/>
        <v/>
      </c>
      <c r="L18" s="12">
        <v>53083.33</v>
      </c>
      <c r="M18" s="12"/>
      <c r="N18" s="12"/>
      <c r="O18" s="12">
        <v>68200</v>
      </c>
      <c r="P18" s="14">
        <v>37187.5</v>
      </c>
      <c r="Q18" s="15">
        <f t="shared" si="1"/>
        <v>3</v>
      </c>
      <c r="R18" s="17">
        <f t="shared" si="2"/>
        <v>52823.61</v>
      </c>
      <c r="S18" s="17">
        <f t="shared" si="3"/>
        <v>52823.61</v>
      </c>
      <c r="T18" s="35">
        <f t="shared" si="4"/>
        <v>29.357859524561995</v>
      </c>
      <c r="U18" s="38"/>
      <c r="V18" s="38"/>
      <c r="W18" s="38"/>
      <c r="X18" s="38"/>
      <c r="Y18" s="38"/>
    </row>
    <row r="19" spans="1:25" ht="34.5" customHeight="1" x14ac:dyDescent="0.2">
      <c r="A19" s="37" t="s">
        <v>46</v>
      </c>
      <c r="B19" s="40" t="s">
        <v>66</v>
      </c>
      <c r="C19" s="41" t="s">
        <v>67</v>
      </c>
      <c r="D19" s="39" t="s">
        <v>54</v>
      </c>
      <c r="E19" s="35">
        <v>2</v>
      </c>
      <c r="F19" s="36"/>
      <c r="G19" s="35"/>
      <c r="H19" s="13"/>
      <c r="I19" s="13"/>
      <c r="J19" s="16">
        <v>1.04</v>
      </c>
      <c r="K19" s="12" t="str">
        <f t="shared" si="0"/>
        <v/>
      </c>
      <c r="L19" s="12">
        <v>55666.665999999997</v>
      </c>
      <c r="M19" s="12">
        <v>98222.36</v>
      </c>
      <c r="N19" s="12"/>
      <c r="O19" s="12">
        <v>64000</v>
      </c>
      <c r="P19" s="14"/>
      <c r="Q19" s="15">
        <f t="shared" si="1"/>
        <v>3</v>
      </c>
      <c r="R19" s="17">
        <f t="shared" si="2"/>
        <v>72629.680000000008</v>
      </c>
      <c r="S19" s="17">
        <f t="shared" si="3"/>
        <v>145259.36000000002</v>
      </c>
      <c r="T19" s="35">
        <f t="shared" si="4"/>
        <v>31.050897092947043</v>
      </c>
      <c r="U19" s="38"/>
      <c r="V19" s="38"/>
      <c r="W19" s="38"/>
      <c r="X19" s="38"/>
      <c r="Y19" s="38"/>
    </row>
    <row r="20" spans="1:25" ht="34.5" customHeight="1" x14ac:dyDescent="0.2">
      <c r="A20" s="37" t="s">
        <v>47</v>
      </c>
      <c r="B20" s="40" t="s">
        <v>68</v>
      </c>
      <c r="C20" s="41" t="s">
        <v>69</v>
      </c>
      <c r="D20" s="39" t="s">
        <v>54</v>
      </c>
      <c r="E20" s="35">
        <v>2</v>
      </c>
      <c r="F20" s="36"/>
      <c r="G20" s="35"/>
      <c r="H20" s="13"/>
      <c r="I20" s="13"/>
      <c r="J20" s="16">
        <v>1.04</v>
      </c>
      <c r="K20" s="12" t="str">
        <f t="shared" si="0"/>
        <v/>
      </c>
      <c r="L20" s="42">
        <v>3666.6660000000002</v>
      </c>
      <c r="M20" s="12"/>
      <c r="N20" s="12">
        <v>2671.33</v>
      </c>
      <c r="O20" s="12"/>
      <c r="P20" s="14">
        <v>3750</v>
      </c>
      <c r="Q20" s="15">
        <f t="shared" si="1"/>
        <v>3</v>
      </c>
      <c r="R20" s="17">
        <f t="shared" si="2"/>
        <v>3362.67</v>
      </c>
      <c r="S20" s="17">
        <f t="shared" si="3"/>
        <v>6725.34</v>
      </c>
      <c r="T20" s="35">
        <f t="shared" si="4"/>
        <v>17.847784646053654</v>
      </c>
      <c r="U20" s="38"/>
      <c r="V20" s="38"/>
      <c r="W20" s="38"/>
      <c r="X20" s="38"/>
      <c r="Y20" s="38"/>
    </row>
    <row r="21" spans="1:25" ht="34.5" customHeight="1" x14ac:dyDescent="0.2">
      <c r="A21" s="37" t="s">
        <v>48</v>
      </c>
      <c r="B21" s="40" t="s">
        <v>70</v>
      </c>
      <c r="C21" s="41" t="s">
        <v>71</v>
      </c>
      <c r="D21" s="39" t="s">
        <v>54</v>
      </c>
      <c r="E21" s="35">
        <v>1</v>
      </c>
      <c r="F21" s="36"/>
      <c r="G21" s="35"/>
      <c r="H21" s="13"/>
      <c r="I21" s="13"/>
      <c r="J21" s="16">
        <v>1.04</v>
      </c>
      <c r="K21" s="12" t="str">
        <f t="shared" si="0"/>
        <v/>
      </c>
      <c r="L21" s="12">
        <v>55666.665999999997</v>
      </c>
      <c r="M21" s="12">
        <v>95193.07</v>
      </c>
      <c r="N21" s="12"/>
      <c r="O21" s="12">
        <v>64000</v>
      </c>
      <c r="P21" s="14"/>
      <c r="Q21" s="15">
        <f t="shared" si="1"/>
        <v>3</v>
      </c>
      <c r="R21" s="17">
        <f t="shared" si="2"/>
        <v>71619.92</v>
      </c>
      <c r="S21" s="17">
        <f t="shared" si="3"/>
        <v>71619.92</v>
      </c>
      <c r="T21" s="35">
        <f t="shared" si="4"/>
        <v>29.09221520649421</v>
      </c>
      <c r="U21" s="38"/>
      <c r="V21" s="38"/>
      <c r="W21" s="38"/>
      <c r="X21" s="38"/>
      <c r="Y21" s="38"/>
    </row>
    <row r="22" spans="1:25" ht="34.5" customHeight="1" x14ac:dyDescent="0.2">
      <c r="A22" s="37" t="s">
        <v>49</v>
      </c>
      <c r="B22" s="40" t="s">
        <v>81</v>
      </c>
      <c r="C22" s="41" t="s">
        <v>72</v>
      </c>
      <c r="D22" s="39" t="s">
        <v>54</v>
      </c>
      <c r="E22" s="35">
        <v>1</v>
      </c>
      <c r="F22" s="36">
        <v>166582.98000000001</v>
      </c>
      <c r="G22" s="35">
        <v>173</v>
      </c>
      <c r="H22" s="13">
        <v>44781</v>
      </c>
      <c r="I22" s="13"/>
      <c r="J22" s="16">
        <v>1.04</v>
      </c>
      <c r="K22" s="12">
        <f t="shared" si="0"/>
        <v>173246.29920000001</v>
      </c>
      <c r="L22" s="12">
        <v>170500</v>
      </c>
      <c r="M22" s="12">
        <v>185300</v>
      </c>
      <c r="N22" s="12">
        <v>159558.6</v>
      </c>
      <c r="O22" s="12">
        <v>186333.33</v>
      </c>
      <c r="P22" s="14"/>
      <c r="Q22" s="15">
        <f t="shared" si="1"/>
        <v>5</v>
      </c>
      <c r="R22" s="17">
        <f t="shared" si="2"/>
        <v>174987.65</v>
      </c>
      <c r="S22" s="17">
        <f t="shared" si="3"/>
        <v>174987.65</v>
      </c>
      <c r="T22" s="35">
        <f t="shared" si="4"/>
        <v>6.3655062947330876</v>
      </c>
      <c r="U22" s="38"/>
      <c r="V22" s="38"/>
      <c r="W22" s="38"/>
      <c r="X22" s="38"/>
      <c r="Y22" s="38"/>
    </row>
    <row r="23" spans="1:25" ht="34.5" customHeight="1" x14ac:dyDescent="0.2">
      <c r="A23" s="37" t="s">
        <v>50</v>
      </c>
      <c r="B23" s="40" t="s">
        <v>73</v>
      </c>
      <c r="C23" s="41" t="s">
        <v>74</v>
      </c>
      <c r="D23" s="39" t="s">
        <v>54</v>
      </c>
      <c r="E23" s="35">
        <v>1</v>
      </c>
      <c r="F23" s="36"/>
      <c r="G23" s="35"/>
      <c r="H23" s="13"/>
      <c r="I23" s="13"/>
      <c r="J23" s="16">
        <v>1.04</v>
      </c>
      <c r="K23" s="12" t="str">
        <f t="shared" si="0"/>
        <v/>
      </c>
      <c r="L23" s="12">
        <v>98916.665999999997</v>
      </c>
      <c r="M23" s="12"/>
      <c r="N23" s="12">
        <v>84483.316600000006</v>
      </c>
      <c r="O23" s="12">
        <v>123000</v>
      </c>
      <c r="P23" s="14"/>
      <c r="Q23" s="15">
        <f t="shared" si="1"/>
        <v>3</v>
      </c>
      <c r="R23" s="17">
        <f t="shared" si="2"/>
        <v>102133.33</v>
      </c>
      <c r="S23" s="17">
        <f t="shared" si="3"/>
        <v>102133.33</v>
      </c>
      <c r="T23" s="35">
        <f t="shared" si="4"/>
        <v>19.052325613393482</v>
      </c>
      <c r="U23" s="38"/>
      <c r="V23" s="38"/>
      <c r="W23" s="38"/>
      <c r="X23" s="38"/>
      <c r="Y23" s="38"/>
    </row>
    <row r="24" spans="1:25" ht="34.5" customHeight="1" x14ac:dyDescent="0.2">
      <c r="A24" s="37" t="s">
        <v>51</v>
      </c>
      <c r="B24" s="40" t="s">
        <v>75</v>
      </c>
      <c r="C24" s="41" t="s">
        <v>76</v>
      </c>
      <c r="D24" s="39" t="s">
        <v>54</v>
      </c>
      <c r="E24" s="35">
        <v>2</v>
      </c>
      <c r="F24" s="36">
        <v>38882.94</v>
      </c>
      <c r="G24" s="35">
        <v>173</v>
      </c>
      <c r="H24" s="13">
        <v>44781</v>
      </c>
      <c r="I24" s="13"/>
      <c r="J24" s="16">
        <v>1.04</v>
      </c>
      <c r="K24" s="12">
        <f t="shared" si="0"/>
        <v>40438.257600000004</v>
      </c>
      <c r="L24" s="12">
        <v>48500</v>
      </c>
      <c r="M24" s="12">
        <v>76915.58</v>
      </c>
      <c r="N24" s="12">
        <v>76007.433000000005</v>
      </c>
      <c r="O24" s="12">
        <v>82500</v>
      </c>
      <c r="P24" s="14"/>
      <c r="Q24" s="15">
        <f t="shared" si="1"/>
        <v>5</v>
      </c>
      <c r="R24" s="17">
        <f t="shared" si="2"/>
        <v>64872.26</v>
      </c>
      <c r="S24" s="17">
        <f t="shared" si="3"/>
        <v>129744.52</v>
      </c>
      <c r="T24" s="43">
        <f t="shared" si="4"/>
        <v>29.296867614669864</v>
      </c>
      <c r="U24" s="38"/>
      <c r="V24" s="38"/>
      <c r="W24" s="38"/>
      <c r="X24" s="38"/>
      <c r="Y24" s="38"/>
    </row>
    <row r="25" spans="1:25" ht="24" customHeight="1" x14ac:dyDescent="0.2">
      <c r="A25" s="31"/>
      <c r="B25" s="32"/>
      <c r="C25" s="56" t="s">
        <v>36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8"/>
      <c r="S25" s="33">
        <f>SUM(S14:S24)</f>
        <v>899018</v>
      </c>
      <c r="T25" s="34"/>
    </row>
    <row r="26" spans="1:25" ht="24" customHeight="1" x14ac:dyDescent="0.2">
      <c r="A26" s="31"/>
      <c r="B26" s="31"/>
      <c r="C26" s="56" t="s">
        <v>37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8"/>
      <c r="S26" s="33">
        <f>S25</f>
        <v>899018</v>
      </c>
      <c r="T26" s="34"/>
    </row>
    <row r="27" spans="1:25" ht="13.5" customHeight="1" x14ac:dyDescent="0.2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9"/>
    </row>
    <row r="28" spans="1:25" s="20" customFormat="1" ht="13.5" customHeight="1" x14ac:dyDescent="0.2">
      <c r="C28" s="20" t="s">
        <v>7</v>
      </c>
    </row>
    <row r="29" spans="1:25" s="20" customFormat="1" ht="15" customHeight="1" x14ac:dyDescent="0.2">
      <c r="C29" s="21" t="s">
        <v>17</v>
      </c>
    </row>
    <row r="30" spans="1:25" s="20" customFormat="1" ht="15" customHeight="1" x14ac:dyDescent="0.2">
      <c r="C30" s="21" t="s">
        <v>18</v>
      </c>
    </row>
    <row r="31" spans="1:25" s="20" customFormat="1" ht="15" customHeight="1" x14ac:dyDescent="0.2">
      <c r="C31" s="21" t="s">
        <v>19</v>
      </c>
    </row>
    <row r="32" spans="1:25" ht="13.5" customHeight="1" x14ac:dyDescent="0.2">
      <c r="L32" s="22"/>
    </row>
    <row r="33" spans="2:20" s="2" customFormat="1" ht="13.5" customHeight="1" x14ac:dyDescent="0.25">
      <c r="C33" s="23" t="s"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20" s="2" customFormat="1" ht="13.5" customHeight="1" x14ac:dyDescent="0.25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20" s="2" customFormat="1" ht="13.5" customHeight="1" x14ac:dyDescent="0.25">
      <c r="C35" s="24"/>
      <c r="D35" s="25"/>
      <c r="E35" s="25"/>
      <c r="F35" s="45"/>
      <c r="G35" s="45"/>
      <c r="H35" s="45"/>
      <c r="I35" s="45"/>
      <c r="J35" s="45"/>
      <c r="K35" s="26"/>
      <c r="L35" s="45"/>
      <c r="M35" s="45"/>
      <c r="N35" s="45"/>
      <c r="O35" s="29"/>
      <c r="P35" s="29"/>
      <c r="Q35" s="45"/>
      <c r="R35" s="45"/>
      <c r="S35" s="27"/>
    </row>
    <row r="36" spans="2:20" s="2" customFormat="1" ht="13.5" customHeight="1" x14ac:dyDescent="0.25">
      <c r="C36" s="28" t="s">
        <v>2</v>
      </c>
      <c r="D36" s="25"/>
      <c r="E36" s="25"/>
      <c r="F36" s="46" t="s">
        <v>13</v>
      </c>
      <c r="G36" s="46"/>
      <c r="H36" s="46"/>
      <c r="I36" s="46"/>
      <c r="J36" s="46"/>
      <c r="K36" s="1"/>
      <c r="L36" s="47" t="s">
        <v>6</v>
      </c>
      <c r="M36" s="47"/>
      <c r="N36" s="47"/>
      <c r="O36" s="29"/>
      <c r="P36" s="29"/>
      <c r="Q36" s="46"/>
      <c r="R36" s="46"/>
    </row>
    <row r="37" spans="2:20" ht="13.5" customHeight="1" x14ac:dyDescent="0.2">
      <c r="C37" s="30"/>
    </row>
    <row r="38" spans="2:20" ht="13.5" customHeight="1" x14ac:dyDescent="0.2">
      <c r="C38" s="23" t="s">
        <v>14</v>
      </c>
    </row>
    <row r="39" spans="2:20" ht="13.5" customHeight="1" x14ac:dyDescent="0.2"/>
    <row r="40" spans="2:20" x14ac:dyDescent="0.2">
      <c r="C40" s="24"/>
      <c r="D40" s="25"/>
      <c r="E40" s="25"/>
      <c r="F40" s="45"/>
      <c r="G40" s="45"/>
      <c r="H40" s="45"/>
      <c r="I40" s="45"/>
      <c r="J40" s="45"/>
      <c r="K40" s="26"/>
      <c r="L40" s="45"/>
      <c r="M40" s="45"/>
      <c r="N40" s="45"/>
      <c r="O40" s="29"/>
      <c r="P40" s="29"/>
      <c r="Q40" s="45"/>
      <c r="R40" s="45"/>
    </row>
    <row r="41" spans="2:20" x14ac:dyDescent="0.2">
      <c r="C41" s="28" t="s">
        <v>2</v>
      </c>
      <c r="D41" s="25"/>
      <c r="E41" s="25"/>
      <c r="F41" s="46" t="s">
        <v>13</v>
      </c>
      <c r="G41" s="46"/>
      <c r="H41" s="46"/>
      <c r="I41" s="46"/>
      <c r="J41" s="46"/>
      <c r="L41" s="47" t="s">
        <v>6</v>
      </c>
      <c r="M41" s="47"/>
      <c r="N41" s="47"/>
      <c r="O41" s="29"/>
      <c r="P41" s="29"/>
      <c r="Q41" s="46"/>
      <c r="R41" s="46"/>
    </row>
    <row r="44" spans="2:20" x14ac:dyDescent="0.2">
      <c r="B44" s="1">
        <v>1</v>
      </c>
      <c r="C44" s="23" t="s">
        <v>55</v>
      </c>
    </row>
    <row r="45" spans="2:20" x14ac:dyDescent="0.2">
      <c r="B45" s="1">
        <v>2</v>
      </c>
      <c r="C45" s="23" t="s">
        <v>38</v>
      </c>
    </row>
    <row r="46" spans="2:20" x14ac:dyDescent="0.2"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24 D14:E24" name="Диапазон3"/>
    <protectedRange sqref="P14:P24" name="Диапазон4"/>
    <protectedRange sqref="C35 F35 L35 L40 C40 F40" name="Диапазон5"/>
    <protectedRange sqref="D29:S31" name="Диапазон6"/>
    <protectedRange sqref="C29:C31" name="Диапазон6_1"/>
    <protectedRange sqref="F14:F24" name="Диапазон3_3"/>
    <protectedRange sqref="L14:O24" name="Диапазон4_1"/>
    <protectedRange sqref="A14:A24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46:T46"/>
    <mergeCell ref="T10:T12"/>
    <mergeCell ref="F36:J36"/>
    <mergeCell ref="Q35:R35"/>
    <mergeCell ref="Q36:R36"/>
    <mergeCell ref="Q10:Q12"/>
    <mergeCell ref="F10:I10"/>
    <mergeCell ref="I11:I12"/>
    <mergeCell ref="L40:N40"/>
    <mergeCell ref="L41:N41"/>
    <mergeCell ref="F40:J40"/>
    <mergeCell ref="F41:J41"/>
    <mergeCell ref="J10:J12"/>
    <mergeCell ref="F11:F12"/>
    <mergeCell ref="C25:R25"/>
    <mergeCell ref="C26:R26"/>
    <mergeCell ref="Q40:R40"/>
    <mergeCell ref="Q41:R41"/>
    <mergeCell ref="L35:N35"/>
    <mergeCell ref="L36:N36"/>
    <mergeCell ref="F35:J35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0" fitToHeight="0" orientation="landscape" r:id="rId1"/>
  <headerFooter alignWithMargins="0"/>
  <ignoredErrors>
    <ignoredError sqref="A14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Журавлева Наталья Николаевна</cp:lastModifiedBy>
  <cp:lastPrinted>2023-06-22T11:59:21Z</cp:lastPrinted>
  <dcterms:created xsi:type="dcterms:W3CDTF">1996-10-08T23:32:33Z</dcterms:created>
  <dcterms:modified xsi:type="dcterms:W3CDTF">2023-06-22T12:09:38Z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